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ŁUGI\Sprzątanie\Nowe postępowanie od 04.2026 do 03.2027\new CZĘŚĆ I - MOPS\"/>
    </mc:Choice>
  </mc:AlternateContent>
  <bookViews>
    <workbookView xWindow="0" yWindow="0" windowWidth="28800" windowHeight="12300"/>
  </bookViews>
  <sheets>
    <sheet name="01.04.2025-31.03.2026" sheetId="3" r:id="rId1"/>
  </sheets>
  <calcPr calcId="162913"/>
</workbook>
</file>

<file path=xl/calcChain.xml><?xml version="1.0" encoding="utf-8"?>
<calcChain xmlns="http://schemas.openxmlformats.org/spreadsheetml/2006/main">
  <c r="T33" i="3" l="1"/>
  <c r="T34" i="3" s="1"/>
  <c r="S33" i="3"/>
  <c r="S34" i="3" s="1"/>
  <c r="R33" i="3"/>
  <c r="R34" i="3" s="1"/>
  <c r="Q33" i="3"/>
  <c r="Q34" i="3" s="1"/>
  <c r="P33" i="3"/>
  <c r="P34" i="3" s="1"/>
  <c r="O33" i="3"/>
  <c r="O34" i="3" s="1"/>
  <c r="U16" i="3"/>
  <c r="U17" i="3" s="1"/>
  <c r="T16" i="3"/>
  <c r="T17" i="3" s="1"/>
  <c r="S16" i="3"/>
  <c r="S17" i="3" s="1"/>
  <c r="R16" i="3"/>
  <c r="R17" i="3" s="1"/>
  <c r="Q16" i="3"/>
  <c r="Q17" i="3" s="1"/>
  <c r="P16" i="3"/>
  <c r="P17" i="3" l="1"/>
  <c r="N33" i="3" l="1"/>
  <c r="N34" i="3" s="1"/>
  <c r="M33" i="3"/>
  <c r="M34" i="3" s="1"/>
  <c r="L33" i="3"/>
  <c r="L34" i="3" s="1"/>
  <c r="K33" i="3"/>
  <c r="K34" i="3" s="1"/>
  <c r="O16" i="3"/>
  <c r="O17" i="3" s="1"/>
  <c r="N16" i="3"/>
  <c r="N17" i="3" s="1"/>
  <c r="M16" i="3"/>
  <c r="M17" i="3" s="1"/>
  <c r="L16" i="3"/>
  <c r="L17" i="3" l="1"/>
  <c r="J33" i="3" l="1"/>
  <c r="J34" i="3" s="1"/>
  <c r="J16" i="3"/>
  <c r="J17" i="3" s="1"/>
  <c r="K16" i="3"/>
  <c r="K17" i="3" s="1"/>
  <c r="I33" i="3" l="1"/>
  <c r="I34" i="3" s="1"/>
  <c r="I16" i="3"/>
  <c r="I17" i="3" s="1"/>
  <c r="G33" i="3" l="1"/>
  <c r="G34" i="3" s="1"/>
  <c r="F33" i="3"/>
  <c r="F34" i="3" s="1"/>
  <c r="E33" i="3"/>
  <c r="E34" i="3" s="1"/>
  <c r="D33" i="3"/>
  <c r="D34" i="3" s="1"/>
  <c r="H33" i="3"/>
  <c r="H34" i="3" s="1"/>
  <c r="D35" i="3" l="1"/>
  <c r="H14" i="3"/>
  <c r="D16" i="3" l="1"/>
  <c r="E16" i="3"/>
  <c r="E17" i="3" s="1"/>
  <c r="F16" i="3"/>
  <c r="F17" i="3" s="1"/>
  <c r="G16" i="3"/>
  <c r="G17" i="3" s="1"/>
  <c r="H16" i="3"/>
  <c r="H17" i="3" s="1"/>
  <c r="D17" i="3" l="1"/>
  <c r="D18" i="3" s="1"/>
  <c r="F40" i="3" s="1"/>
</calcChain>
</file>

<file path=xl/sharedStrings.xml><?xml version="1.0" encoding="utf-8"?>
<sst xmlns="http://schemas.openxmlformats.org/spreadsheetml/2006/main" count="135" uniqueCount="44">
  <si>
    <t>Kalkulacja usługi sprzątania obiektów i nieruchomosci użytkowanych przez Miejski Ośrodek Pomocy Społecznej w Krakowie</t>
  </si>
  <si>
    <t>L.p.</t>
  </si>
  <si>
    <t>Lokalizacja</t>
  </si>
  <si>
    <t>Stawka podatku VAT</t>
  </si>
  <si>
    <t>Czas realizacji usługi [miesiące]</t>
  </si>
  <si>
    <t>Częstotliwość realizacji usługi</t>
  </si>
  <si>
    <t>codziennie</t>
  </si>
  <si>
    <t>Okres realizacji usługi</t>
  </si>
  <si>
    <t>Powierzchnia do sprzątania w budynku [m2]</t>
  </si>
  <si>
    <t>ul. Józefińska 14 
DC</t>
  </si>
  <si>
    <t>ul. Józefińska 14/1 
DC</t>
  </si>
  <si>
    <t>ul. Rzeźnicza 2 
F3</t>
  </si>
  <si>
    <t>ul. Mostowa 4
IOD</t>
  </si>
  <si>
    <t>ul. Limanowskiego 13/5 i 6
DD</t>
  </si>
  <si>
    <r>
      <t xml:space="preserve">Cena brutto za sprzątanie 1 m2 powierzchni w budynku w okresie 1 miesiąca </t>
    </r>
    <r>
      <rPr>
        <sz val="10"/>
        <color rgb="FFFF0000"/>
        <rFont val="Arial"/>
        <family val="2"/>
        <charset val="238"/>
      </rPr>
      <t>( zawierająca wszystkie koszty Wykonawcy )</t>
    </r>
  </si>
  <si>
    <t>ul. Mostowa 4
 DD</t>
  </si>
  <si>
    <t>Miesięczny koszt brutto sprzątania powierzchni w danym budynku (wiersz 4 x wiersz 5)</t>
  </si>
  <si>
    <t>Łączny koszt sprzątania budynku w okresie realizacji umowy (wiersz 1 x wiersz 6)</t>
  </si>
  <si>
    <t>ul. Praska 52
F5</t>
  </si>
  <si>
    <t>ul. Ks. Józefa 52 A i B
Ogrzewalnia</t>
  </si>
  <si>
    <t>jednorazowa usługa doczyszczania pomieszczeń</t>
  </si>
  <si>
    <t xml:space="preserve">Łączny koszt brutto sprzątania powierzchni we wszystkich budynkach w okresie obowiązywania umowy (suma kol. 1 do 8 w wierszu 7) </t>
  </si>
  <si>
    <t xml:space="preserve">Łączny koszt brutto sprzątania powierzchni we wszystkich budynkach w okresie obowiązywania umowy (suma kol. 1 do 7 w wierszu 7) </t>
  </si>
  <si>
    <t>os. Teatralne 24
F1, F9, ID, DB</t>
  </si>
  <si>
    <t>os. Szkolne 34
F4</t>
  </si>
  <si>
    <t>os. Szkolne 35
F4</t>
  </si>
  <si>
    <t>os. Szkolne 27/3
Centrum Wsparcia
Pieczy Zastępczej</t>
  </si>
  <si>
    <t>Część I</t>
  </si>
  <si>
    <t xml:space="preserve">ul. Na Kozłówce 10 - piętro I
DZ </t>
  </si>
  <si>
    <t>ul. Na Kozłówce 27
F8</t>
  </si>
  <si>
    <t>ul. Radzikowskiego 39
F2</t>
  </si>
  <si>
    <t>ul. Mazowiecka 4-6 - piętro II i VI
F6</t>
  </si>
  <si>
    <t>ul. Mazowiecka 4-6, piętro IV
F7</t>
  </si>
  <si>
    <t>ul. Rakowicka 21/4
SP</t>
  </si>
  <si>
    <t>w okresie 01.04.2026 - 31.12.2026</t>
  </si>
  <si>
    <t>w okresie 02.01.2027 - 31.03.2027</t>
  </si>
  <si>
    <t>codziennie
( wraz z serwisem dziennym )</t>
  </si>
  <si>
    <t>01.04.2026 - 31.12.2026</t>
  </si>
  <si>
    <t>01.04.2026 - 30.04.2026
01.10.2026 - 31.12.2026</t>
  </si>
  <si>
    <t>09.2026</t>
  </si>
  <si>
    <t>02.01.2027 - 31.03.2027</t>
  </si>
  <si>
    <t>Część I zamówienia</t>
  </si>
  <si>
    <t>SUMA CZĘŚĆ I</t>
  </si>
  <si>
    <t>Formularz  cenowy - załącznik nr 8A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</si>
</sst>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13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4"/>
      <name val="Arial"/>
      <family val="2"/>
      <charset val="238"/>
    </font>
    <font>
      <i/>
      <sz val="14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0" fillId="0" borderId="0" xfId="0" applyNumberFormat="1"/>
    <xf numFmtId="0" fontId="0" fillId="3" borderId="0" xfId="0" applyFill="1"/>
    <xf numFmtId="164" fontId="0" fillId="3" borderId="0" xfId="0" applyNumberFormat="1" applyFill="1"/>
    <xf numFmtId="164" fontId="1" fillId="0" borderId="6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64" fontId="1" fillId="0" borderId="1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11" fillId="0" borderId="0" xfId="0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5" fillId="0" borderId="0" xfId="0" applyNumberFormat="1" applyFont="1"/>
    <xf numFmtId="10" fontId="5" fillId="0" borderId="0" xfId="0" applyNumberFormat="1" applyFont="1"/>
    <xf numFmtId="9" fontId="0" fillId="0" borderId="0" xfId="0" applyNumberForma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164" fontId="7" fillId="5" borderId="1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164" fontId="2" fillId="6" borderId="10" xfId="0" applyNumberFormat="1" applyFont="1" applyFill="1" applyBorder="1" applyAlignment="1">
      <alignment horizontal="center" vertical="center"/>
    </xf>
    <xf numFmtId="164" fontId="2" fillId="6" borderId="7" xfId="0" applyNumberFormat="1" applyFont="1" applyFill="1" applyBorder="1" applyAlignment="1">
      <alignment horizontal="center" vertical="center"/>
    </xf>
    <xf numFmtId="164" fontId="2" fillId="6" borderId="24" xfId="0" applyNumberFormat="1" applyFont="1" applyFill="1" applyBorder="1" applyAlignment="1">
      <alignment horizontal="center" vertical="center"/>
    </xf>
    <xf numFmtId="9" fontId="1" fillId="0" borderId="23" xfId="0" applyNumberFormat="1" applyFont="1" applyBorder="1" applyAlignment="1">
      <alignment horizontal="center" vertical="center"/>
    </xf>
    <xf numFmtId="9" fontId="1" fillId="0" borderId="21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9" fontId="1" fillId="0" borderId="28" xfId="0" applyNumberFormat="1" applyFont="1" applyBorder="1" applyAlignment="1">
      <alignment horizontal="center" vertical="center"/>
    </xf>
    <xf numFmtId="9" fontId="1" fillId="0" borderId="29" xfId="0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66"/>
      <color rgb="FFFFCCFF"/>
      <color rgb="FFFFCC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68"/>
  <sheetViews>
    <sheetView tabSelected="1" zoomScale="80" zoomScaleNormal="80" workbookViewId="0">
      <pane xSplit="2" ySplit="8" topLeftCell="C9" activePane="bottomRight" state="frozen"/>
      <selection pane="topRight" activeCell="C1" sqref="C1"/>
      <selection pane="bottomLeft" activeCell="A6" sqref="A6"/>
      <selection pane="bottomRight"/>
    </sheetView>
  </sheetViews>
  <sheetFormatPr defaultRowHeight="12.75" x14ac:dyDescent="0.2"/>
  <cols>
    <col min="2" max="2" width="48.140625" customWidth="1"/>
    <col min="3" max="3" width="17.5703125" customWidth="1"/>
    <col min="4" max="4" width="27.7109375" customWidth="1"/>
    <col min="5" max="5" width="24" customWidth="1"/>
    <col min="6" max="6" width="23" customWidth="1"/>
    <col min="7" max="7" width="24.42578125" customWidth="1"/>
    <col min="8" max="8" width="23.7109375" customWidth="1"/>
    <col min="9" max="9" width="23.140625" customWidth="1"/>
    <col min="10" max="10" width="22" customWidth="1"/>
    <col min="11" max="11" width="26.140625" customWidth="1"/>
    <col min="12" max="12" width="29" customWidth="1"/>
    <col min="13" max="14" width="22.7109375" bestFit="1" customWidth="1"/>
    <col min="15" max="15" width="22.7109375" customWidth="1"/>
    <col min="16" max="21" width="22.7109375" bestFit="1" customWidth="1"/>
  </cols>
  <sheetData>
    <row r="2" spans="1:21" ht="20.25" x14ac:dyDescent="0.3">
      <c r="A2" s="60" t="s">
        <v>41</v>
      </c>
      <c r="B2" s="60"/>
    </row>
    <row r="3" spans="1:21" ht="39.6" customHeight="1" x14ac:dyDescent="0.2">
      <c r="A3" s="67" t="s">
        <v>43</v>
      </c>
      <c r="B3" s="67"/>
      <c r="C3" s="10"/>
      <c r="D3" s="14"/>
      <c r="E3" s="10"/>
      <c r="F3" s="10"/>
    </row>
    <row r="4" spans="1:21" s="8" customFormat="1" ht="55.5" customHeight="1" x14ac:dyDescent="0.2">
      <c r="A4" s="74" t="s">
        <v>0</v>
      </c>
      <c r="B4" s="74"/>
      <c r="C4" s="9"/>
      <c r="D4" s="9"/>
      <c r="E4" s="9"/>
      <c r="F4" s="9"/>
    </row>
    <row r="5" spans="1:21" s="8" customFormat="1" ht="26.25" customHeight="1" x14ac:dyDescent="0.2">
      <c r="A5" s="13"/>
      <c r="B5" s="13"/>
      <c r="C5" s="9"/>
      <c r="D5" s="9"/>
      <c r="E5" s="9"/>
      <c r="F5" s="9"/>
    </row>
    <row r="6" spans="1:21" ht="24.75" customHeight="1" thickBot="1" x14ac:dyDescent="0.25">
      <c r="A6" s="68" t="s">
        <v>34</v>
      </c>
      <c r="B6" s="68"/>
      <c r="C6" s="68"/>
      <c r="D6" s="68"/>
      <c r="E6" s="68"/>
      <c r="F6" s="68"/>
    </row>
    <row r="7" spans="1:21" ht="15" customHeight="1" x14ac:dyDescent="0.2">
      <c r="A7" s="31"/>
      <c r="B7" s="32"/>
      <c r="C7" s="32"/>
      <c r="D7" s="75" t="s">
        <v>27</v>
      </c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6"/>
    </row>
    <row r="8" spans="1:21" ht="13.5" customHeight="1" thickBot="1" x14ac:dyDescent="0.25">
      <c r="A8" s="33"/>
      <c r="B8" s="34"/>
      <c r="C8" s="34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8"/>
    </row>
    <row r="9" spans="1:21" ht="42" customHeight="1" thickBot="1" x14ac:dyDescent="0.25">
      <c r="A9" s="69" t="s">
        <v>1</v>
      </c>
      <c r="B9" s="70" t="s">
        <v>2</v>
      </c>
      <c r="C9" s="72" t="s">
        <v>3</v>
      </c>
      <c r="D9" s="55" t="s">
        <v>9</v>
      </c>
      <c r="E9" s="55" t="s">
        <v>10</v>
      </c>
      <c r="F9" s="55" t="s">
        <v>11</v>
      </c>
      <c r="G9" s="55" t="s">
        <v>15</v>
      </c>
      <c r="H9" s="55" t="s">
        <v>13</v>
      </c>
      <c r="I9" s="55" t="s">
        <v>18</v>
      </c>
      <c r="J9" s="55" t="s">
        <v>19</v>
      </c>
      <c r="K9" s="55" t="s">
        <v>19</v>
      </c>
      <c r="L9" s="55" t="s">
        <v>23</v>
      </c>
      <c r="M9" s="55" t="s">
        <v>24</v>
      </c>
      <c r="N9" s="55" t="s">
        <v>25</v>
      </c>
      <c r="O9" s="55" t="s">
        <v>26</v>
      </c>
      <c r="P9" s="55" t="s">
        <v>28</v>
      </c>
      <c r="Q9" s="55" t="s">
        <v>29</v>
      </c>
      <c r="R9" s="55" t="s">
        <v>30</v>
      </c>
      <c r="S9" s="56" t="s">
        <v>31</v>
      </c>
      <c r="T9" s="55" t="s">
        <v>32</v>
      </c>
      <c r="U9" s="55" t="s">
        <v>33</v>
      </c>
    </row>
    <row r="10" spans="1:21" x14ac:dyDescent="0.2">
      <c r="A10" s="62"/>
      <c r="B10" s="71"/>
      <c r="C10" s="73"/>
      <c r="D10" s="41">
        <v>1</v>
      </c>
      <c r="E10" s="42">
        <v>2</v>
      </c>
      <c r="F10" s="42">
        <v>3</v>
      </c>
      <c r="G10" s="42">
        <v>4</v>
      </c>
      <c r="H10" s="42">
        <v>5</v>
      </c>
      <c r="I10" s="42">
        <v>6</v>
      </c>
      <c r="J10" s="42">
        <v>7</v>
      </c>
      <c r="K10" s="42">
        <v>8</v>
      </c>
      <c r="L10" s="41">
        <v>9</v>
      </c>
      <c r="M10" s="42">
        <v>10</v>
      </c>
      <c r="N10" s="42">
        <v>11</v>
      </c>
      <c r="O10" s="42">
        <v>12</v>
      </c>
      <c r="P10" s="42">
        <v>13</v>
      </c>
      <c r="Q10" s="42">
        <v>14</v>
      </c>
      <c r="R10" s="42">
        <v>15</v>
      </c>
      <c r="S10" s="42">
        <v>16</v>
      </c>
      <c r="T10" s="41">
        <v>17</v>
      </c>
      <c r="U10" s="42">
        <v>18</v>
      </c>
    </row>
    <row r="11" spans="1:21" x14ac:dyDescent="0.2">
      <c r="A11" s="1">
        <v>1</v>
      </c>
      <c r="B11" s="46" t="s">
        <v>4</v>
      </c>
      <c r="C11" s="86">
        <v>0.23</v>
      </c>
      <c r="D11" s="1">
        <v>9</v>
      </c>
      <c r="E11" s="46">
        <v>9</v>
      </c>
      <c r="F11" s="46">
        <v>9</v>
      </c>
      <c r="G11" s="46">
        <v>9</v>
      </c>
      <c r="H11" s="46">
        <v>9</v>
      </c>
      <c r="I11" s="46">
        <v>9</v>
      </c>
      <c r="J11" s="46">
        <v>4</v>
      </c>
      <c r="K11" s="46">
        <v>1</v>
      </c>
      <c r="L11" s="46">
        <v>9</v>
      </c>
      <c r="M11" s="46">
        <v>9</v>
      </c>
      <c r="N11" s="46">
        <v>9</v>
      </c>
      <c r="O11" s="46">
        <v>9</v>
      </c>
      <c r="P11" s="46">
        <v>9</v>
      </c>
      <c r="Q11" s="46">
        <v>9</v>
      </c>
      <c r="R11" s="46">
        <v>9</v>
      </c>
      <c r="S11" s="46">
        <v>9</v>
      </c>
      <c r="T11" s="46">
        <v>9</v>
      </c>
      <c r="U11" s="15">
        <v>9</v>
      </c>
    </row>
    <row r="12" spans="1:21" ht="46.5" customHeight="1" x14ac:dyDescent="0.2">
      <c r="A12" s="1">
        <v>2</v>
      </c>
      <c r="B12" s="46" t="s">
        <v>5</v>
      </c>
      <c r="C12" s="87"/>
      <c r="D12" s="40" t="s">
        <v>36</v>
      </c>
      <c r="E12" s="46" t="s">
        <v>6</v>
      </c>
      <c r="F12" s="46" t="s">
        <v>6</v>
      </c>
      <c r="G12" s="2" t="s">
        <v>6</v>
      </c>
      <c r="H12" s="46" t="s">
        <v>6</v>
      </c>
      <c r="I12" s="46" t="s">
        <v>6</v>
      </c>
      <c r="J12" s="19" t="s">
        <v>6</v>
      </c>
      <c r="K12" s="52" t="s">
        <v>20</v>
      </c>
      <c r="L12" s="51" t="s">
        <v>36</v>
      </c>
      <c r="M12" s="46" t="s">
        <v>6</v>
      </c>
      <c r="N12" s="46" t="s">
        <v>6</v>
      </c>
      <c r="O12" s="46" t="s">
        <v>6</v>
      </c>
      <c r="P12" s="53" t="s">
        <v>6</v>
      </c>
      <c r="Q12" s="46" t="s">
        <v>6</v>
      </c>
      <c r="R12" s="46" t="s">
        <v>6</v>
      </c>
      <c r="S12" s="46" t="s">
        <v>6</v>
      </c>
      <c r="T12" s="46" t="s">
        <v>6</v>
      </c>
      <c r="U12" s="15" t="s">
        <v>6</v>
      </c>
    </row>
    <row r="13" spans="1:21" ht="49.5" customHeight="1" x14ac:dyDescent="0.2">
      <c r="A13" s="1">
        <v>3</v>
      </c>
      <c r="B13" s="46" t="s">
        <v>7</v>
      </c>
      <c r="C13" s="87"/>
      <c r="D13" s="1" t="s">
        <v>37</v>
      </c>
      <c r="E13" s="46" t="s">
        <v>37</v>
      </c>
      <c r="F13" s="46" t="s">
        <v>37</v>
      </c>
      <c r="G13" s="46" t="s">
        <v>37</v>
      </c>
      <c r="H13" s="46" t="s">
        <v>37</v>
      </c>
      <c r="I13" s="46" t="s">
        <v>37</v>
      </c>
      <c r="J13" s="2" t="s">
        <v>38</v>
      </c>
      <c r="K13" s="54" t="s">
        <v>39</v>
      </c>
      <c r="L13" s="46" t="s">
        <v>37</v>
      </c>
      <c r="M13" s="46" t="s">
        <v>37</v>
      </c>
      <c r="N13" s="46" t="s">
        <v>37</v>
      </c>
      <c r="O13" s="46" t="s">
        <v>37</v>
      </c>
      <c r="P13" s="46" t="s">
        <v>37</v>
      </c>
      <c r="Q13" s="46" t="s">
        <v>37</v>
      </c>
      <c r="R13" s="46" t="s">
        <v>37</v>
      </c>
      <c r="S13" s="46" t="s">
        <v>37</v>
      </c>
      <c r="T13" s="46" t="s">
        <v>37</v>
      </c>
      <c r="U13" s="15" t="s">
        <v>37</v>
      </c>
    </row>
    <row r="14" spans="1:21" ht="16.5" customHeight="1" x14ac:dyDescent="0.2">
      <c r="A14" s="1">
        <v>4</v>
      </c>
      <c r="B14" s="46" t="s">
        <v>8</v>
      </c>
      <c r="C14" s="88"/>
      <c r="D14" s="24">
        <v>1355.59</v>
      </c>
      <c r="E14" s="20">
        <v>63.73</v>
      </c>
      <c r="F14" s="21">
        <v>434.62</v>
      </c>
      <c r="G14" s="21">
        <v>102.96</v>
      </c>
      <c r="H14" s="19">
        <f>65.13+31.78+77.63</f>
        <v>174.54</v>
      </c>
      <c r="I14" s="21">
        <v>313.55</v>
      </c>
      <c r="J14" s="30">
        <v>327</v>
      </c>
      <c r="K14" s="20">
        <v>327</v>
      </c>
      <c r="L14" s="21">
        <v>1182.49</v>
      </c>
      <c r="M14" s="21">
        <v>339.1</v>
      </c>
      <c r="N14" s="21">
        <v>120.47</v>
      </c>
      <c r="O14" s="30">
        <v>355.8</v>
      </c>
      <c r="P14" s="19">
        <v>467.53</v>
      </c>
      <c r="Q14" s="21">
        <v>539.99</v>
      </c>
      <c r="R14" s="21">
        <v>484.34</v>
      </c>
      <c r="S14" s="21">
        <v>525.98</v>
      </c>
      <c r="T14" s="21">
        <v>337.39</v>
      </c>
      <c r="U14" s="25">
        <v>111.87</v>
      </c>
    </row>
    <row r="15" spans="1:21" ht="65.25" customHeight="1" x14ac:dyDescent="0.2">
      <c r="A15" s="1">
        <v>5</v>
      </c>
      <c r="B15" s="2" t="s">
        <v>14</v>
      </c>
      <c r="C15" s="88"/>
      <c r="D15" s="26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7"/>
    </row>
    <row r="16" spans="1:21" ht="41.25" customHeight="1" x14ac:dyDescent="0.2">
      <c r="A16" s="1">
        <v>6</v>
      </c>
      <c r="B16" s="2" t="s">
        <v>16</v>
      </c>
      <c r="C16" s="88"/>
      <c r="D16" s="28">
        <f t="shared" ref="D16:U16" si="0">ROUND(D15*D14,2)</f>
        <v>0</v>
      </c>
      <c r="E16" s="23">
        <f t="shared" si="0"/>
        <v>0</v>
      </c>
      <c r="F16" s="23">
        <f t="shared" si="0"/>
        <v>0</v>
      </c>
      <c r="G16" s="23">
        <f t="shared" si="0"/>
        <v>0</v>
      </c>
      <c r="H16" s="23">
        <f t="shared" si="0"/>
        <v>0</v>
      </c>
      <c r="I16" s="23">
        <f t="shared" si="0"/>
        <v>0</v>
      </c>
      <c r="J16" s="23">
        <f t="shared" si="0"/>
        <v>0</v>
      </c>
      <c r="K16" s="23">
        <f t="shared" si="0"/>
        <v>0</v>
      </c>
      <c r="L16" s="23">
        <f t="shared" si="0"/>
        <v>0</v>
      </c>
      <c r="M16" s="23">
        <f t="shared" si="0"/>
        <v>0</v>
      </c>
      <c r="N16" s="23">
        <f t="shared" si="0"/>
        <v>0</v>
      </c>
      <c r="O16" s="23">
        <f t="shared" si="0"/>
        <v>0</v>
      </c>
      <c r="P16" s="23">
        <f t="shared" si="0"/>
        <v>0</v>
      </c>
      <c r="Q16" s="23">
        <f t="shared" si="0"/>
        <v>0</v>
      </c>
      <c r="R16" s="23">
        <f t="shared" si="0"/>
        <v>0</v>
      </c>
      <c r="S16" s="23">
        <f t="shared" si="0"/>
        <v>0</v>
      </c>
      <c r="T16" s="23">
        <f t="shared" si="0"/>
        <v>0</v>
      </c>
      <c r="U16" s="29">
        <f t="shared" si="0"/>
        <v>0</v>
      </c>
    </row>
    <row r="17" spans="1:21" ht="34.5" customHeight="1" thickBot="1" x14ac:dyDescent="0.25">
      <c r="A17" s="1">
        <v>7</v>
      </c>
      <c r="B17" s="2" t="s">
        <v>17</v>
      </c>
      <c r="C17" s="88"/>
      <c r="D17" s="12">
        <f t="shared" ref="D17:K17" si="1">ROUND(D16*D11,2)</f>
        <v>0</v>
      </c>
      <c r="E17" s="7">
        <f t="shared" si="1"/>
        <v>0</v>
      </c>
      <c r="F17" s="7">
        <f t="shared" si="1"/>
        <v>0</v>
      </c>
      <c r="G17" s="7">
        <f t="shared" si="1"/>
        <v>0</v>
      </c>
      <c r="H17" s="7">
        <f t="shared" si="1"/>
        <v>0</v>
      </c>
      <c r="I17" s="7">
        <f t="shared" si="1"/>
        <v>0</v>
      </c>
      <c r="J17" s="7">
        <f t="shared" si="1"/>
        <v>0</v>
      </c>
      <c r="K17" s="7">
        <f t="shared" si="1"/>
        <v>0</v>
      </c>
      <c r="L17" s="7">
        <f>ROUND(L16*L11,2)</f>
        <v>0</v>
      </c>
      <c r="M17" s="7">
        <f>ROUND(M16*M11,2)</f>
        <v>0</v>
      </c>
      <c r="N17" s="7">
        <f>ROUND(N16*N11,2)</f>
        <v>0</v>
      </c>
      <c r="O17" s="7">
        <f>ROUND(O16*O11,2)</f>
        <v>0</v>
      </c>
      <c r="P17" s="7">
        <f t="shared" ref="P17:U17" si="2">ROUND(P16*P11,2)</f>
        <v>0</v>
      </c>
      <c r="Q17" s="7">
        <f t="shared" si="2"/>
        <v>0</v>
      </c>
      <c r="R17" s="7">
        <f t="shared" si="2"/>
        <v>0</v>
      </c>
      <c r="S17" s="7">
        <f t="shared" si="2"/>
        <v>0</v>
      </c>
      <c r="T17" s="7">
        <f t="shared" si="2"/>
        <v>0</v>
      </c>
      <c r="U17" s="11">
        <f t="shared" si="2"/>
        <v>0</v>
      </c>
    </row>
    <row r="18" spans="1:21" ht="45" customHeight="1" thickBot="1" x14ac:dyDescent="0.25">
      <c r="A18" s="57">
        <v>8</v>
      </c>
      <c r="B18" s="3" t="s">
        <v>21</v>
      </c>
      <c r="C18" s="89"/>
      <c r="D18" s="79">
        <f>SUM(D17:U17)</f>
        <v>0</v>
      </c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1"/>
    </row>
    <row r="19" spans="1:21" ht="16.5" customHeight="1" x14ac:dyDescent="0.2">
      <c r="A19" s="5"/>
      <c r="B19" s="5"/>
      <c r="C19" s="5"/>
      <c r="D19" s="5"/>
      <c r="E19" s="5"/>
      <c r="F19" s="6"/>
      <c r="G19" s="5"/>
      <c r="H19" s="5"/>
    </row>
    <row r="20" spans="1:21" ht="16.5" customHeight="1" x14ac:dyDescent="0.2">
      <c r="A20" s="5"/>
      <c r="B20" s="5"/>
      <c r="C20" s="5"/>
      <c r="D20" s="5"/>
      <c r="E20" s="5"/>
      <c r="F20" s="6"/>
      <c r="G20" s="5"/>
      <c r="H20" s="5"/>
    </row>
    <row r="21" spans="1:21" ht="16.5" customHeight="1" x14ac:dyDescent="0.2">
      <c r="A21" s="5"/>
      <c r="B21" s="5"/>
      <c r="C21" s="5"/>
      <c r="D21" s="5"/>
      <c r="E21" s="5"/>
      <c r="F21" s="6"/>
      <c r="G21" s="5"/>
      <c r="H21" s="5"/>
    </row>
    <row r="22" spans="1:21" ht="17.25" hidden="1" customHeight="1" x14ac:dyDescent="0.2">
      <c r="A22" s="5"/>
      <c r="B22" s="5"/>
      <c r="C22" s="5"/>
      <c r="D22" s="5"/>
      <c r="E22" s="5"/>
      <c r="F22" s="6"/>
      <c r="G22" s="5"/>
      <c r="H22" s="5"/>
    </row>
    <row r="23" spans="1:21" ht="21" thickBot="1" x14ac:dyDescent="0.25">
      <c r="A23" s="68" t="s">
        <v>35</v>
      </c>
      <c r="B23" s="68"/>
      <c r="C23" s="68"/>
      <c r="D23" s="68"/>
      <c r="E23" s="68"/>
      <c r="F23" s="68"/>
      <c r="G23" s="4"/>
      <c r="H23" s="4"/>
    </row>
    <row r="24" spans="1:21" ht="12.75" customHeight="1" x14ac:dyDescent="0.2">
      <c r="A24" s="31"/>
      <c r="B24" s="32"/>
      <c r="C24" s="32"/>
      <c r="D24" s="75" t="s">
        <v>27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6"/>
    </row>
    <row r="25" spans="1:21" ht="13.5" customHeight="1" thickBot="1" x14ac:dyDescent="0.25">
      <c r="A25" s="33"/>
      <c r="B25" s="34"/>
      <c r="C25" s="34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8"/>
    </row>
    <row r="26" spans="1:21" ht="43.5" customHeight="1" thickBot="1" x14ac:dyDescent="0.25">
      <c r="A26" s="61" t="s">
        <v>1</v>
      </c>
      <c r="B26" s="63" t="s">
        <v>2</v>
      </c>
      <c r="C26" s="65" t="s">
        <v>3</v>
      </c>
      <c r="D26" s="55" t="s">
        <v>9</v>
      </c>
      <c r="E26" s="55" t="s">
        <v>10</v>
      </c>
      <c r="F26" s="55" t="s">
        <v>11</v>
      </c>
      <c r="G26" s="55" t="s">
        <v>12</v>
      </c>
      <c r="H26" s="56" t="s">
        <v>13</v>
      </c>
      <c r="I26" s="55" t="s">
        <v>18</v>
      </c>
      <c r="J26" s="55" t="s">
        <v>19</v>
      </c>
      <c r="K26" s="55" t="s">
        <v>23</v>
      </c>
      <c r="L26" s="55" t="s">
        <v>24</v>
      </c>
      <c r="M26" s="55" t="s">
        <v>25</v>
      </c>
      <c r="N26" s="55" t="s">
        <v>26</v>
      </c>
      <c r="O26" s="55" t="s">
        <v>28</v>
      </c>
      <c r="P26" s="55" t="s">
        <v>29</v>
      </c>
      <c r="Q26" s="55" t="s">
        <v>30</v>
      </c>
      <c r="R26" s="55" t="s">
        <v>31</v>
      </c>
      <c r="S26" s="55" t="s">
        <v>32</v>
      </c>
      <c r="T26" s="55" t="s">
        <v>33</v>
      </c>
    </row>
    <row r="27" spans="1:21" x14ac:dyDescent="0.2">
      <c r="A27" s="62"/>
      <c r="B27" s="64"/>
      <c r="C27" s="66"/>
      <c r="D27" s="41">
        <v>1</v>
      </c>
      <c r="E27" s="42">
        <v>2</v>
      </c>
      <c r="F27" s="42">
        <v>3</v>
      </c>
      <c r="G27" s="42">
        <v>4</v>
      </c>
      <c r="H27" s="42">
        <v>5</v>
      </c>
      <c r="I27" s="42">
        <v>6</v>
      </c>
      <c r="J27" s="41">
        <v>7</v>
      </c>
      <c r="K27" s="42">
        <v>8</v>
      </c>
      <c r="L27" s="42">
        <v>9</v>
      </c>
      <c r="M27" s="42">
        <v>10</v>
      </c>
      <c r="N27" s="42">
        <v>11</v>
      </c>
      <c r="O27" s="42">
        <v>12</v>
      </c>
      <c r="P27" s="41">
        <v>13</v>
      </c>
      <c r="Q27" s="42">
        <v>14</v>
      </c>
      <c r="R27" s="42">
        <v>15</v>
      </c>
      <c r="S27" s="42">
        <v>16</v>
      </c>
      <c r="T27" s="42">
        <v>17</v>
      </c>
    </row>
    <row r="28" spans="1:21" x14ac:dyDescent="0.2">
      <c r="A28" s="1">
        <v>1</v>
      </c>
      <c r="B28" s="16" t="s">
        <v>4</v>
      </c>
      <c r="C28" s="82">
        <v>0.23</v>
      </c>
      <c r="D28" s="1">
        <v>3</v>
      </c>
      <c r="E28" s="46">
        <v>3</v>
      </c>
      <c r="F28" s="46">
        <v>3</v>
      </c>
      <c r="G28" s="46">
        <v>3</v>
      </c>
      <c r="H28" s="46">
        <v>3</v>
      </c>
      <c r="I28" s="46">
        <v>3</v>
      </c>
      <c r="J28" s="46">
        <v>3</v>
      </c>
      <c r="K28" s="46">
        <v>3</v>
      </c>
      <c r="L28" s="46">
        <v>3</v>
      </c>
      <c r="M28" s="46">
        <v>3</v>
      </c>
      <c r="N28" s="46">
        <v>3</v>
      </c>
      <c r="O28" s="46">
        <v>3</v>
      </c>
      <c r="P28" s="46">
        <v>3</v>
      </c>
      <c r="Q28" s="46">
        <v>3</v>
      </c>
      <c r="R28" s="46">
        <v>3</v>
      </c>
      <c r="S28" s="46">
        <v>3</v>
      </c>
      <c r="T28" s="15">
        <v>3</v>
      </c>
    </row>
    <row r="29" spans="1:21" ht="42" customHeight="1" x14ac:dyDescent="0.2">
      <c r="A29" s="1">
        <v>2</v>
      </c>
      <c r="B29" s="16" t="s">
        <v>5</v>
      </c>
      <c r="C29" s="83"/>
      <c r="D29" s="40" t="s">
        <v>36</v>
      </c>
      <c r="E29" s="46" t="s">
        <v>6</v>
      </c>
      <c r="F29" s="46" t="s">
        <v>6</v>
      </c>
      <c r="G29" s="2" t="s">
        <v>6</v>
      </c>
      <c r="H29" s="46" t="s">
        <v>6</v>
      </c>
      <c r="I29" s="46" t="s">
        <v>6</v>
      </c>
      <c r="J29" s="46" t="s">
        <v>6</v>
      </c>
      <c r="K29" s="51" t="s">
        <v>36</v>
      </c>
      <c r="L29" s="46" t="s">
        <v>6</v>
      </c>
      <c r="M29" s="46" t="s">
        <v>6</v>
      </c>
      <c r="N29" s="46" t="s">
        <v>6</v>
      </c>
      <c r="O29" s="53" t="s">
        <v>6</v>
      </c>
      <c r="P29" s="46" t="s">
        <v>6</v>
      </c>
      <c r="Q29" s="46" t="s">
        <v>6</v>
      </c>
      <c r="R29" s="46" t="s">
        <v>6</v>
      </c>
      <c r="S29" s="46" t="s">
        <v>6</v>
      </c>
      <c r="T29" s="15" t="s">
        <v>6</v>
      </c>
    </row>
    <row r="30" spans="1:21" ht="19.5" customHeight="1" x14ac:dyDescent="0.2">
      <c r="A30" s="1">
        <v>3</v>
      </c>
      <c r="B30" s="16" t="s">
        <v>7</v>
      </c>
      <c r="C30" s="83"/>
      <c r="D30" s="1" t="s">
        <v>40</v>
      </c>
      <c r="E30" s="46" t="s">
        <v>40</v>
      </c>
      <c r="F30" s="46" t="s">
        <v>40</v>
      </c>
      <c r="G30" s="46" t="s">
        <v>40</v>
      </c>
      <c r="H30" s="46" t="s">
        <v>40</v>
      </c>
      <c r="I30" s="46" t="s">
        <v>40</v>
      </c>
      <c r="J30" s="46" t="s">
        <v>40</v>
      </c>
      <c r="K30" s="46" t="s">
        <v>40</v>
      </c>
      <c r="L30" s="46" t="s">
        <v>40</v>
      </c>
      <c r="M30" s="46" t="s">
        <v>40</v>
      </c>
      <c r="N30" s="46" t="s">
        <v>40</v>
      </c>
      <c r="O30" s="46" t="s">
        <v>40</v>
      </c>
      <c r="P30" s="46" t="s">
        <v>40</v>
      </c>
      <c r="Q30" s="46" t="s">
        <v>40</v>
      </c>
      <c r="R30" s="46" t="s">
        <v>40</v>
      </c>
      <c r="S30" s="46" t="s">
        <v>40</v>
      </c>
      <c r="T30" s="15" t="s">
        <v>40</v>
      </c>
    </row>
    <row r="31" spans="1:21" ht="23.25" customHeight="1" x14ac:dyDescent="0.2">
      <c r="A31" s="1">
        <v>4</v>
      </c>
      <c r="B31" s="16" t="s">
        <v>8</v>
      </c>
      <c r="C31" s="84"/>
      <c r="D31" s="24">
        <v>1355.59</v>
      </c>
      <c r="E31" s="21">
        <v>63.73</v>
      </c>
      <c r="F31" s="21">
        <v>434.62</v>
      </c>
      <c r="G31" s="21">
        <v>102.96</v>
      </c>
      <c r="H31" s="19">
        <v>174.54</v>
      </c>
      <c r="I31" s="21">
        <v>313.55</v>
      </c>
      <c r="J31" s="21">
        <v>327</v>
      </c>
      <c r="K31" s="21">
        <v>1182.49</v>
      </c>
      <c r="L31" s="21">
        <v>339.1</v>
      </c>
      <c r="M31" s="21">
        <v>120.47</v>
      </c>
      <c r="N31" s="30">
        <v>355.8</v>
      </c>
      <c r="O31" s="19">
        <v>467.53</v>
      </c>
      <c r="P31" s="21">
        <v>539.99</v>
      </c>
      <c r="Q31" s="21">
        <v>484.34</v>
      </c>
      <c r="R31" s="21">
        <v>525.98</v>
      </c>
      <c r="S31" s="21">
        <v>337.39</v>
      </c>
      <c r="T31" s="25">
        <v>111.87</v>
      </c>
    </row>
    <row r="32" spans="1:21" ht="38.25" x14ac:dyDescent="0.2">
      <c r="A32" s="1">
        <v>5</v>
      </c>
      <c r="B32" s="17" t="s">
        <v>14</v>
      </c>
      <c r="C32" s="84"/>
      <c r="D32" s="26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7"/>
    </row>
    <row r="33" spans="1:20" ht="33" customHeight="1" x14ac:dyDescent="0.2">
      <c r="A33" s="1">
        <v>6</v>
      </c>
      <c r="B33" s="17" t="s">
        <v>16</v>
      </c>
      <c r="C33" s="84"/>
      <c r="D33" s="28">
        <f t="shared" ref="D33:T33" si="3">ROUND(D32*D31,2)</f>
        <v>0</v>
      </c>
      <c r="E33" s="23">
        <f t="shared" si="3"/>
        <v>0</v>
      </c>
      <c r="F33" s="23">
        <f t="shared" si="3"/>
        <v>0</v>
      </c>
      <c r="G33" s="23">
        <f t="shared" si="3"/>
        <v>0</v>
      </c>
      <c r="H33" s="23">
        <f t="shared" si="3"/>
        <v>0</v>
      </c>
      <c r="I33" s="23">
        <f t="shared" si="3"/>
        <v>0</v>
      </c>
      <c r="J33" s="23">
        <f t="shared" si="3"/>
        <v>0</v>
      </c>
      <c r="K33" s="23">
        <f t="shared" si="3"/>
        <v>0</v>
      </c>
      <c r="L33" s="23">
        <f t="shared" si="3"/>
        <v>0</v>
      </c>
      <c r="M33" s="23">
        <f t="shared" si="3"/>
        <v>0</v>
      </c>
      <c r="N33" s="23">
        <f t="shared" si="3"/>
        <v>0</v>
      </c>
      <c r="O33" s="23">
        <f t="shared" si="3"/>
        <v>0</v>
      </c>
      <c r="P33" s="23">
        <f t="shared" si="3"/>
        <v>0</v>
      </c>
      <c r="Q33" s="23">
        <f t="shared" si="3"/>
        <v>0</v>
      </c>
      <c r="R33" s="23">
        <f t="shared" si="3"/>
        <v>0</v>
      </c>
      <c r="S33" s="23">
        <f t="shared" si="3"/>
        <v>0</v>
      </c>
      <c r="T33" s="29">
        <f t="shared" si="3"/>
        <v>0</v>
      </c>
    </row>
    <row r="34" spans="1:20" ht="33" customHeight="1" thickBot="1" x14ac:dyDescent="0.25">
      <c r="A34" s="1">
        <v>7</v>
      </c>
      <c r="B34" s="17" t="s">
        <v>17</v>
      </c>
      <c r="C34" s="84"/>
      <c r="D34" s="12">
        <f t="shared" ref="D34:J34" si="4">ROUND(D33*D28,2)</f>
        <v>0</v>
      </c>
      <c r="E34" s="7">
        <f t="shared" si="4"/>
        <v>0</v>
      </c>
      <c r="F34" s="7">
        <f t="shared" si="4"/>
        <v>0</v>
      </c>
      <c r="G34" s="7">
        <f t="shared" si="4"/>
        <v>0</v>
      </c>
      <c r="H34" s="7">
        <f t="shared" si="4"/>
        <v>0</v>
      </c>
      <c r="I34" s="7">
        <f t="shared" si="4"/>
        <v>0</v>
      </c>
      <c r="J34" s="7">
        <f t="shared" si="4"/>
        <v>0</v>
      </c>
      <c r="K34" s="7">
        <f>ROUND(K33*K28,2)</f>
        <v>0</v>
      </c>
      <c r="L34" s="7">
        <f>ROUND(L33*L28,2)</f>
        <v>0</v>
      </c>
      <c r="M34" s="7">
        <f>ROUND(M33*M28,2)</f>
        <v>0</v>
      </c>
      <c r="N34" s="7">
        <f>ROUND(N33*N28,2)</f>
        <v>0</v>
      </c>
      <c r="O34" s="7">
        <f t="shared" ref="O34:T34" si="5">ROUND(O33*O28,2)</f>
        <v>0</v>
      </c>
      <c r="P34" s="7">
        <f t="shared" si="5"/>
        <v>0</v>
      </c>
      <c r="Q34" s="7">
        <f t="shared" si="5"/>
        <v>0</v>
      </c>
      <c r="R34" s="7">
        <f t="shared" si="5"/>
        <v>0</v>
      </c>
      <c r="S34" s="7">
        <f t="shared" si="5"/>
        <v>0</v>
      </c>
      <c r="T34" s="11">
        <f t="shared" si="5"/>
        <v>0</v>
      </c>
    </row>
    <row r="35" spans="1:20" ht="47.25" customHeight="1" thickBot="1" x14ac:dyDescent="0.25">
      <c r="A35" s="1">
        <v>8</v>
      </c>
      <c r="B35" s="18" t="s">
        <v>22</v>
      </c>
      <c r="C35" s="85"/>
      <c r="D35" s="79">
        <f>SUM(D34:T34)</f>
        <v>0</v>
      </c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1"/>
    </row>
    <row r="39" spans="1:20" ht="15.75" thickBot="1" x14ac:dyDescent="0.25">
      <c r="H39" s="8"/>
      <c r="I39" s="8"/>
      <c r="J39" s="8"/>
      <c r="K39" s="8"/>
    </row>
    <row r="40" spans="1:20" ht="18.75" thickBot="1" x14ac:dyDescent="0.25">
      <c r="E40" s="58" t="s">
        <v>42</v>
      </c>
      <c r="F40" s="59">
        <f>D18+D35</f>
        <v>0</v>
      </c>
      <c r="H40" s="8"/>
      <c r="I40" s="43"/>
      <c r="J40" s="43"/>
      <c r="K40" s="44"/>
    </row>
    <row r="41" spans="1:20" ht="15" x14ac:dyDescent="0.2">
      <c r="H41" s="8"/>
      <c r="I41" s="43"/>
      <c r="J41" s="43"/>
      <c r="K41" s="44"/>
    </row>
    <row r="42" spans="1:20" ht="15" x14ac:dyDescent="0.2">
      <c r="H42" s="8"/>
      <c r="I42" s="43"/>
      <c r="J42" s="43"/>
      <c r="K42" s="44"/>
    </row>
    <row r="43" spans="1:20" ht="18" x14ac:dyDescent="0.2">
      <c r="E43" s="47"/>
      <c r="F43" s="48"/>
      <c r="H43" s="8"/>
      <c r="I43" s="43"/>
      <c r="J43" s="43"/>
      <c r="K43" s="44"/>
    </row>
    <row r="44" spans="1:20" x14ac:dyDescent="0.2">
      <c r="E44" s="49"/>
      <c r="F44" s="49"/>
    </row>
    <row r="45" spans="1:20" x14ac:dyDescent="0.2">
      <c r="E45" s="49"/>
      <c r="F45" s="49"/>
    </row>
    <row r="46" spans="1:20" ht="18" x14ac:dyDescent="0.2">
      <c r="E46" s="47"/>
      <c r="F46" s="48"/>
      <c r="K46" s="90"/>
      <c r="L46" s="90"/>
      <c r="M46" s="45"/>
    </row>
    <row r="47" spans="1:20" x14ac:dyDescent="0.2">
      <c r="E47" s="49"/>
      <c r="F47" s="49"/>
      <c r="K47" s="90"/>
      <c r="L47" s="90"/>
      <c r="M47" s="45"/>
    </row>
    <row r="48" spans="1:20" x14ac:dyDescent="0.2">
      <c r="E48" s="49"/>
      <c r="F48" s="49"/>
    </row>
    <row r="49" spans="5:12" ht="20.25" x14ac:dyDescent="0.3">
      <c r="E49" s="50"/>
      <c r="F49" s="48"/>
    </row>
    <row r="50" spans="5:12" ht="18" x14ac:dyDescent="0.25">
      <c r="G50" s="35"/>
      <c r="H50" s="35"/>
      <c r="I50" s="35"/>
      <c r="J50" s="38"/>
      <c r="K50" s="39"/>
      <c r="L50" s="35"/>
    </row>
    <row r="51" spans="5:12" ht="25.5" customHeight="1" x14ac:dyDescent="0.25">
      <c r="G51" s="35"/>
      <c r="H51" s="35"/>
      <c r="I51" s="35"/>
      <c r="J51" s="35"/>
      <c r="K51" s="35"/>
      <c r="L51" s="35"/>
    </row>
    <row r="52" spans="5:12" ht="18.75" x14ac:dyDescent="0.3">
      <c r="G52" s="37"/>
      <c r="H52" s="35"/>
      <c r="I52" s="36"/>
      <c r="J52" s="36"/>
      <c r="K52" s="36"/>
      <c r="L52" s="35"/>
    </row>
    <row r="53" spans="5:12" ht="18" x14ac:dyDescent="0.25">
      <c r="G53" s="35"/>
      <c r="H53" s="35"/>
      <c r="I53" s="36"/>
      <c r="J53" s="36"/>
      <c r="K53" s="36"/>
      <c r="L53" s="35"/>
    </row>
    <row r="54" spans="5:12" ht="18" x14ac:dyDescent="0.25">
      <c r="G54" s="35"/>
      <c r="H54" s="35"/>
      <c r="I54" s="36"/>
      <c r="J54" s="36"/>
      <c r="K54" s="36"/>
      <c r="L54" s="35"/>
    </row>
    <row r="55" spans="5:12" ht="18" x14ac:dyDescent="0.25">
      <c r="G55" s="35"/>
      <c r="H55" s="35"/>
      <c r="I55" s="35"/>
      <c r="J55" s="35"/>
      <c r="K55" s="35"/>
      <c r="L55" s="35"/>
    </row>
    <row r="56" spans="5:12" ht="18" x14ac:dyDescent="0.25">
      <c r="G56" s="35"/>
      <c r="H56" s="35"/>
      <c r="I56" s="35"/>
      <c r="J56" s="35"/>
      <c r="K56" s="35"/>
      <c r="L56" s="35"/>
    </row>
    <row r="57" spans="5:12" ht="18" x14ac:dyDescent="0.25">
      <c r="G57" s="35"/>
      <c r="H57" s="35"/>
      <c r="I57" s="35"/>
      <c r="J57" s="38"/>
      <c r="K57" s="39"/>
      <c r="L57" s="35"/>
    </row>
    <row r="58" spans="5:12" ht="18" x14ac:dyDescent="0.25">
      <c r="G58" s="35"/>
      <c r="H58" s="35"/>
      <c r="I58" s="35"/>
      <c r="J58" s="35"/>
      <c r="K58" s="35"/>
      <c r="L58" s="35"/>
    </row>
    <row r="59" spans="5:12" ht="18.75" x14ac:dyDescent="0.3">
      <c r="G59" s="37"/>
      <c r="H59" s="35"/>
      <c r="I59" s="36"/>
      <c r="J59" s="36"/>
      <c r="K59" s="36"/>
    </row>
    <row r="60" spans="5:12" ht="18" x14ac:dyDescent="0.25">
      <c r="G60" s="35"/>
      <c r="H60" s="35"/>
      <c r="I60" s="36"/>
      <c r="J60" s="36"/>
      <c r="K60" s="36"/>
    </row>
    <row r="61" spans="5:12" ht="18" x14ac:dyDescent="0.25">
      <c r="G61" s="35"/>
      <c r="H61" s="35"/>
      <c r="I61" s="36"/>
      <c r="J61" s="36"/>
      <c r="K61" s="36"/>
    </row>
    <row r="64" spans="5:12" ht="18" x14ac:dyDescent="0.25">
      <c r="G64" s="35"/>
      <c r="H64" s="35"/>
      <c r="I64" s="35"/>
      <c r="J64" s="38"/>
      <c r="K64" s="39"/>
    </row>
    <row r="65" spans="7:11" ht="18" x14ac:dyDescent="0.25">
      <c r="G65" s="35"/>
      <c r="H65" s="35"/>
      <c r="I65" s="35"/>
      <c r="J65" s="35"/>
      <c r="K65" s="35"/>
    </row>
    <row r="66" spans="7:11" ht="18.75" x14ac:dyDescent="0.3">
      <c r="G66" s="37"/>
      <c r="H66" s="35"/>
      <c r="I66" s="36"/>
      <c r="J66" s="36"/>
      <c r="K66" s="36"/>
    </row>
    <row r="67" spans="7:11" ht="18" x14ac:dyDescent="0.25">
      <c r="G67" s="35"/>
      <c r="H67" s="35"/>
      <c r="I67" s="36"/>
      <c r="J67" s="36"/>
      <c r="K67" s="36"/>
    </row>
    <row r="68" spans="7:11" ht="18" x14ac:dyDescent="0.25">
      <c r="G68" s="35"/>
      <c r="H68" s="35"/>
      <c r="I68" s="36"/>
      <c r="J68" s="36"/>
      <c r="K68" s="36"/>
    </row>
  </sheetData>
  <protectedRanges>
    <protectedRange sqref="D15:K15 D32:T32" name="Zakres1_1_1_2"/>
    <protectedRange sqref="D15:K15 D32:T32" name="Zakres2_1_1_2"/>
    <protectedRange sqref="D15:K15 D32:T32" name="Zakres4_1_1_2"/>
    <protectedRange sqref="L15:U15" name="Zakres1_1_1_2_3"/>
    <protectedRange sqref="L15:U15" name="Zakres2_1_1_2_3"/>
    <protectedRange sqref="L15:U15" name="Zakres4_1_1_2_3"/>
  </protectedRanges>
  <mergeCells count="19">
    <mergeCell ref="K47:L47"/>
    <mergeCell ref="C28:C35"/>
    <mergeCell ref="A23:F23"/>
    <mergeCell ref="C11:C18"/>
    <mergeCell ref="D35:T35"/>
    <mergeCell ref="K46:L46"/>
    <mergeCell ref="A2:B2"/>
    <mergeCell ref="A26:A27"/>
    <mergeCell ref="B26:B27"/>
    <mergeCell ref="C26:C27"/>
    <mergeCell ref="A3:B3"/>
    <mergeCell ref="A6:F6"/>
    <mergeCell ref="A9:A10"/>
    <mergeCell ref="B9:B10"/>
    <mergeCell ref="C9:C10"/>
    <mergeCell ref="A4:B4"/>
    <mergeCell ref="D7:U8"/>
    <mergeCell ref="D24:T25"/>
    <mergeCell ref="D18:U18"/>
  </mergeCells>
  <pageMargins left="0.35433070866141736" right="0.35433070866141736" top="0" bottom="0" header="0.51181102362204722" footer="0.51181102362204722"/>
  <pageSetup paperSize="8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01.04.2025-31.03.2026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Beiersdorf Tomasz</dc:creator>
  <cp:lastModifiedBy>Krupa Jakub</cp:lastModifiedBy>
  <cp:lastPrinted>2022-02-01T12:10:54Z</cp:lastPrinted>
  <dcterms:created xsi:type="dcterms:W3CDTF">2019-04-05T11:05:27Z</dcterms:created>
  <dcterms:modified xsi:type="dcterms:W3CDTF">2026-02-04T12:38:42Z</dcterms:modified>
</cp:coreProperties>
</file>